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0" sheetId="1" r:id="rId1"/>
    <sheet name="код" sheetId="51" r:id="rId2"/>
    <sheet name="ВСЕ_" sheetId="52" r:id="rId3"/>
    <sheet name="6" sheetId="58" r:id="rId4"/>
    <sheet name="4" sheetId="57" r:id="rId5"/>
    <sheet name="55" sheetId="56" r:id="rId6"/>
    <sheet name="71" sheetId="55" r:id="rId7"/>
    <sheet name="80" sheetId="54" r:id="rId8"/>
    <sheet name="22" sheetId="53" r:id="rId9"/>
    <sheet name="реабилитация" sheetId="49" r:id="rId10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'300040'!$7:$11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M63" s="1"/>
  <c r="P63"/>
  <c r="O63"/>
  <c r="N63" s="1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M43" s="1"/>
  <c r="P43"/>
  <c r="O43"/>
  <c r="N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J22" s="1"/>
  <c r="F22"/>
  <c r="L21"/>
  <c r="G2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56"/>
  <c r="N46"/>
  <c r="F21"/>
  <c r="Q21"/>
  <c r="M21" s="1"/>
  <c r="K21"/>
  <c r="J21" s="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<sst xmlns="http://schemas.openxmlformats.org/spreadsheetml/2006/main" count="7133" uniqueCount="1097">
  <si>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</si>
  <si>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</si>
  <si>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</si>
  <si>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</si>
  <si>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</si>
  <si>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</si>
  <si>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</si>
  <si>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</si>
  <si>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</si>
  <si>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</si>
  <si>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</si>
  <si>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</si>
  <si>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</si>
  <si>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</si>
  <si>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</si>
  <si>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</si>
  <si>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</si>
  <si>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</si>
  <si>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</si>
  <si>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</si>
  <si>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</si>
  <si>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</si>
  <si>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</si>
  <si>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</si>
  <si>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</si>
  <si>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</si>
  <si>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</si>
  <si>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</si>
  <si>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</si>
  <si>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</si>
  <si>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</si>
  <si>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</si>
  <si>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</si>
  <si>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</si>
  <si>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</si>
  <si>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</si>
  <si>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</si>
  <si>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</si>
  <si>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</si>
  <si>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</si>
  <si>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</si>
  <si>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</si>
  <si>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</si>
  <si>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</si>
  <si>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</si>
  <si>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</si>
  <si>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</si>
  <si>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</si>
  <si>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</si>
  <si>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</si>
  <si>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</si>
  <si>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</si>
  <si>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</si>
  <si>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</si>
  <si>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</si>
  <si>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</si>
  <si>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</si>
  <si>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</si>
  <si>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</si>
  <si>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</si>
  <si>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</si>
  <si>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</si>
  <si>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</si>
  <si>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</si>
  <si>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</si>
  <si>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</si>
  <si>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</si>
  <si>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</si>
  <si>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</si>
  <si>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</si>
  <si>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</si>
  <si>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</si>
  <si>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</si>
  <si>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</si>
  <si>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</si>
  <si>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</si>
  <si>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</si>
  <si>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</si>
  <si>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</si>
  <si>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</si>
  <si>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</si>
  <si>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</si>
  <si>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</si>
  <si>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</si>
  <si>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</si>
  <si>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</si>
  <si>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</si>
  <si>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</si>
  <si>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</si>
  <si>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</si>
  <si>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</si>
  <si>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</si>
  <si>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</si>
  <si>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</si>
  <si>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</si>
  <si>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</si>
  <si>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</si>
  <si>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</si>
  <si>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</si>
  <si>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</si>
  <si>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</si>
  <si>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</si>
  <si>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</si>
  <si>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</si>
  <si>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</si>
  <si>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</si>
  <si>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</si>
  <si>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</si>
  <si>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</si>
  <si>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</si>
  <si>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</si>
  <si>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</si>
  <si>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</si>
  <si>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</si>
  <si>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</si>
  <si>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</si>
  <si>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</si>
  <si>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</si>
  <si>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</si>
  <si>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</si>
  <si>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</si>
  <si>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</si>
  <si>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</si>
  <si>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</si>
  <si>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</si>
  <si>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</si>
  <si>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</si>
  <si>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</si>
  <si>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</si>
  <si>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</si>
  <si>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</si>
  <si>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</si>
  <si>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</si>
  <si>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</si>
  <si>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</si>
  <si>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</si>
  <si>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</si>
  <si>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</si>
  <si>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</si>
  <si>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</si>
  <si>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</si>
  <si>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</si>
  <si>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</si>
  <si>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</si>
  <si>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</si>
  <si>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</si>
  <si>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</si>
  <si>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</si>
  <si>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</si>
  <si>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</si>
  <si>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</si>
  <si>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</si>
  <si>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</si>
  <si>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</si>
  <si>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</si>
  <si>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</si>
  <si>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</si>
  <si>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</si>
  <si>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</si>
  <si>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</si>
  <si>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</si>
  <si>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</si>
  <si>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</si>
  <si>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</si>
  <si>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</si>
  <si>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</si>
  <si>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</si>
  <si>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</si>
  <si>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</si>
  <si>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</si>
  <si>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</si>
  <si>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</si>
  <si>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</si>
  <si>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</si>
  <si>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</si>
  <si>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</si>
  <si>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</si>
  <si>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</si>
  <si>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</si>
  <si>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</si>
  <si>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</si>
  <si>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</si>
  <si>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</si>
  <si>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</si>
  <si>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</si>
  <si>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</si>
  <si>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</si>
  <si>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</si>
  <si>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</si>
  <si>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</si>
  <si>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</si>
  <si>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</si>
  <si>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</si>
  <si>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</si>
  <si>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</si>
  <si>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</si>
  <si>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</si>
  <si>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</si>
  <si>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</si>
  <si>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</si>
  <si>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</si>
  <si>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</si>
  <si>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</si>
  <si>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</si>
  <si>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</si>
  <si>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</si>
  <si>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</si>
  <si>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</si>
  <si>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</si>
  <si>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</si>
  <si>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</si>
  <si>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</si>
  <si>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</si>
  <si>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</si>
  <si>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</si>
  <si>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</si>
  <si>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</si>
  <si>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</si>
  <si>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</si>
  <si>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</si>
  <si>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</si>
  <si>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</si>
  <si>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</si>
  <si>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</si>
  <si>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</si>
  <si>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</si>
  <si>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</si>
  <si>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</si>
  <si>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</si>
  <si>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</si>
  <si>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</si>
  <si>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</si>
  <si>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</si>
  <si>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</si>
  <si>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</si>
  <si>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</si>
  <si>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</si>
  <si>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</si>
  <si>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</si>
  <si>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</si>
  <si>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</si>
  <si>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</si>
  <si>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</si>
  <si>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</si>
  <si>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</si>
  <si>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</si>
  <si>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</si>
  <si>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</si>
  <si>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</si>
  <si>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</si>
  <si>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</si>
  <si>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</si>
  <si>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</si>
  <si>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</si>
  <si>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</si>
  <si>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</si>
  <si>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</si>
  <si>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</si>
  <si>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</si>
  <si>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</si>
  <si>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</si>
  <si>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</si>
  <si>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</si>
  <si>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</si>
  <si>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</si>
  <si>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</si>
  <si>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</si>
  <si>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</si>
  <si>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</si>
  <si>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</si>
  <si>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</si>
  <si>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</si>
  <si>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</si>
  <si>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</si>
  <si>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</si>
  <si>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</si>
  <si>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</si>
  <si>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</si>
  <si>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</si>
  <si>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</si>
  <si>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</si>
  <si>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</si>
  <si>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</si>
  <si>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</si>
  <si>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</si>
  <si>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</si>
  <si>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</si>
  <si>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</si>
  <si>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</si>
  <si>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</si>
  <si>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</si>
  <si>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</si>
  <si>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</si>
  <si>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</si>
  <si>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</si>
  <si>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</si>
  <si>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</si>
  <si>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</si>
  <si>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</si>
  <si>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</si>
  <si>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</si>
  <si>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</si>
  <si>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</si>
  <si>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</si>
  <si>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</si>
  <si>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</si>
  <si>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</si>
  <si>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</si>
  <si>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</si>
  <si>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</si>
  <si>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</si>
  <si>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</si>
  <si>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</si>
  <si>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</si>
  <si>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</si>
  <si>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</si>
  <si>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</si>
  <si>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</si>
  <si>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</si>
  <si>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</si>
  <si>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</si>
  <si>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</si>
  <si>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</si>
  <si>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</si>
  <si>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</si>
  <si>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</si>
  <si>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</si>
  <si>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</si>
  <si>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</si>
  <si>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</si>
  <si>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</si>
  <si>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</si>
  <si>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</si>
  <si>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</si>
  <si>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</si>
  <si>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</si>
  <si>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</si>
  <si>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</si>
  <si>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</si>
  <si>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</si>
  <si>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</si>
  <si>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</si>
  <si>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</si>
  <si>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</si>
  <si>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</si>
  <si>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</si>
  <si>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</si>
  <si>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</si>
  <si>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</si>
  <si>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</si>
  <si>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</si>
  <si>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</si>
  <si>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</si>
  <si>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</si>
  <si>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</si>
  <si>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</si>
  <si>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</si>
  <si>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</si>
  <si>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</si>
  <si>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</si>
  <si>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</si>
  <si>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</si>
  <si>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</si>
  <si>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</si>
  <si>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</si>
  <si>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</si>
  <si>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</si>
  <si>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</si>
  <si>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</si>
  <si>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</si>
  <si>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</si>
  <si>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</si>
  <si>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</si>
  <si>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</si>
  <si>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</si>
  <si>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</si>
  <si>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</si>
  <si>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</si>
  <si>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</si>
  <si>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</si>
  <si>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</si>
  <si>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</si>
  <si>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</si>
  <si>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</si>
  <si>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</si>
  <si>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</si>
  <si>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</si>
  <si>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</si>
  <si>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</si>
  <si>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</si>
  <si>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</si>
  <si>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</si>
  <si>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</si>
  <si>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</si>
  <si>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</si>
  <si>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</si>
  <si>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</si>
  <si>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</si>
  <si>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</si>
  <si>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</si>
  <si>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</si>
  <si>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</si>
  <si>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</si>
  <si>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</si>
  <si>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</si>
  <si>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</si>
  <si>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</si>
  <si>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</si>
  <si>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</si>
  <si>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</si>
  <si>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</si>
  <si>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</si>
  <si>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</si>
  <si>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</si>
  <si>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</si>
  <si>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</si>
  <si>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</si>
  <si>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</si>
  <si>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</si>
  <si>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</si>
  <si>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</si>
  <si>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</si>
  <si>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</si>
  <si>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</si>
  <si>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</si>
  <si>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</si>
  <si>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</si>
  <si>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</si>
  <si>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</si>
  <si>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</si>
  <si>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</si>
  <si>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</si>
  <si>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</si>
  <si>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</si>
  <si>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</si>
  <si>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</si>
  <si>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</si>
  <si>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</si>
  <si>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</si>
  <si>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</si>
  <si>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</si>
  <si>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</si>
  <si>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</si>
  <si>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</si>
  <si>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</si>
  <si>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</si>
  <si>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</si>
  <si>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</si>
  <si>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</si>
  <si>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</si>
  <si>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</si>
  <si>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</si>
  <si>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</si>
  <si>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</si>
  <si>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</si>
  <si>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</si>
  <si>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</si>
  <si>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</si>
  <si>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</si>
  <si>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</si>
  <si>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</si>
  <si>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</si>
  <si>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</si>
  <si>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</si>
  <si>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</si>
  <si>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</si>
  <si>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</si>
  <si>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</si>
  <si>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</si>
  <si>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</si>
  <si>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</si>
  <si>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</si>
  <si>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</si>
  <si>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</si>
  <si>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</si>
  <si>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</si>
  <si>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</si>
  <si>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</si>
  <si>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</si>
  <si>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</si>
  <si>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</si>
  <si>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</si>
  <si>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</si>
  <si>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</si>
  <si>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</si>
  <si>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</si>
  <si>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</si>
  <si>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</si>
  <si>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</si>
  <si>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</si>
  <si>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</si>
  <si>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</si>
  <si>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</si>
  <si>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</si>
  <si>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</si>
  <si>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</si>
  <si>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</si>
  <si>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</si>
  <si>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</si>
  <si>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</si>
  <si>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</si>
  <si>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</si>
  <si>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</si>
  <si>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</si>
  <si>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</si>
  <si>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</si>
  <si>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</si>
  <si>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</si>
  <si>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</si>
  <si>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</si>
  <si>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</si>
  <si>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</si>
  <si>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</si>
  <si>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</si>
  <si>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</si>
  <si>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</si>
  <si>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</si>
  <si>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</si>
  <si>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</si>
  <si>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</si>
  <si>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</si>
  <si>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</si>
  <si>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</si>
  <si>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</si>
  <si>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</si>
  <si>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</si>
  <si>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</si>
  <si>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</si>
  <si>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</si>
  <si>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</si>
  <si>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</si>
  <si>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</si>
  <si>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</si>
  <si>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</si>
  <si>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</si>
  <si>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</si>
  <si>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</si>
  <si>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</si>
  <si>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</si>
  <si>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</si>
  <si>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</si>
  <si>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</si>
  <si>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</si>
  <si>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</si>
  <si>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</si>
  <si>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</si>
  <si>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</si>
  <si>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</si>
  <si>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</si>
  <si>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</si>
  <si>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</si>
  <si>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</si>
  <si>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</si>
  <si>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</si>
  <si>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</si>
  <si>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</si>
  <si>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</si>
  <si>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</si>
  <si>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</si>
  <si>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</si>
  <si>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</si>
  <si>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</si>
  <si>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</si>
  <si>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</si>
  <si>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</si>
  <si>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</si>
  <si>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</si>
  <si>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</si>
  <si>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</si>
  <si>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</si>
  <si>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</si>
  <si>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</si>
  <si>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</si>
  <si>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</si>
  <si>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</si>
  <si>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</si>
  <si>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</si>
  <si>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</si>
  <si>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</si>
  <si>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</si>
  <si>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</si>
  <si>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</si>
  <si>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</si>
  <si>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</si>
  <si>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</si>
  <si>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</si>
  <si>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</si>
  <si>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</si>
  <si>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</si>
  <si>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</si>
  <si>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</si>
  <si>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</si>
  <si>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</si>
  <si>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</si>
  <si>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</si>
  <si>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</si>
  <si>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</si>
  <si>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</si>
  <si>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</si>
  <si>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</si>
  <si>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</si>
  <si>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</si>
  <si>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</si>
  <si>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</si>
  <si>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</si>
  <si>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</si>
  <si>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</si>
  <si>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</si>
  <si>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</si>
  <si>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</si>
  <si>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</si>
  <si>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</si>
  <si>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</si>
  <si>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</si>
  <si>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</si>
  <si>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</si>
  <si>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</si>
  <si>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</si>
  <si>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</si>
  <si>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</si>
  <si>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</si>
  <si>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</si>
  <si>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</si>
  <si>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</si>
  <si>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</si>
  <si>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</si>
  <si>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</si>
  <si>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</si>
  <si>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</si>
  <si>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</si>
  <si>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</si>
  <si>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</si>
  <si>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</si>
  <si>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</si>
  <si>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</si>
  <si>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</si>
  <si>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</si>
  <si>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</si>
  <si>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</si>
  <si>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</si>
  <si>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</si>
  <si>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</si>
  <si>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</si>
  <si>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</si>
  <si>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</si>
  <si>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</si>
  <si>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</si>
  <si>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</si>
  <si>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</si>
  <si>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</si>
  <si>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</si>
  <si>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</si>
  <si>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</si>
  <si>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</si>
  <si>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</si>
  <si>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</si>
  <si>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</si>
  <si>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</si>
  <si>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</si>
  <si>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</si>
  <si>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</si>
  <si>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</si>
  <si>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</si>
  <si>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</si>
  <si>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</si>
  <si>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</si>
  <si>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</si>
  <si>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</si>
  <si>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</si>
  <si>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</si>
  <si>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</si>
  <si>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</si>
  <si>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</si>
  <si>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</si>
  <si>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</si>
  <si>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</si>
  <si>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</si>
  <si>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</si>
  <si>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</si>
  <si>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</si>
  <si>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</si>
  <si>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</si>
  <si>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</si>
  <si>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</si>
  <si>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</si>
  <si>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</si>
  <si>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</si>
  <si>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</si>
  <si>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</si>
  <si>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</si>
  <si>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</si>
  <si>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</si>
  <si>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</si>
  <si>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</si>
  <si>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</si>
  <si>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</si>
  <si>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</si>
  <si>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</si>
  <si>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</si>
  <si>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</si>
  <si>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</si>
  <si>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</si>
  <si>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</si>
  <si>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</si>
  <si>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</si>
  <si>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</si>
  <si>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</si>
  <si>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</si>
  <si>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</si>
  <si>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</si>
  <si>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</si>
  <si>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</si>
  <si>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</si>
  <si>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</si>
  <si>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</si>
  <si>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</si>
  <si>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</si>
  <si>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</si>
  <si>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</si>
  <si>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</si>
  <si>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</si>
  <si>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</si>
  <si>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</si>
  <si>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</si>
  <si>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</si>
  <si>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</si>
  <si>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</si>
  <si>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</si>
  <si>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</si>
  <si>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</si>
  <si>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</si>
  <si>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</si>
  <si>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</si>
  <si>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</si>
  <si>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</si>
  <si>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</si>
  <si>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</si>
  <si>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</si>
  <si>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</si>
  <si>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</si>
  <si>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</si>
  <si>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</si>
  <si>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</si>
  <si>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</si>
  <si>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</si>
  <si>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</si>
  <si>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</si>
  <si>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</si>
  <si>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</si>
  <si>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</si>
  <si>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</si>
  <si>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</si>
  <si>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</si>
  <si>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</si>
  <si>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</si>
  <si>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</si>
  <si>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</si>
  <si>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</si>
  <si>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</si>
  <si>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</si>
  <si>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</si>
  <si>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</si>
  <si>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</si>
  <si>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</si>
  <si>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</si>
  <si>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</si>
  <si>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</si>
  <si>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</si>
  <si>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</si>
  <si>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</si>
  <si>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</si>
  <si>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</si>
  <si>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</si>
  <si>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</si>
  <si>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</si>
  <si>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</si>
  <si>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</si>
  <si>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</si>
  <si>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</si>
  <si>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</si>
  <si>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</si>
  <si>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</si>
  <si>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</si>
  <si>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</si>
  <si>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</si>
  <si>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</si>
  <si>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</si>
  <si>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</si>
  <si>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</si>
  <si>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</si>
  <si>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</si>
  <si>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</si>
  <si>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</si>
  <si>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</si>
  <si>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</si>
  <si>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</si>
  <si>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</si>
  <si>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</si>
  <si>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</si>
  <si>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</si>
  <si>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</si>
  <si>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</si>
  <si>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</si>
  <si>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</si>
  <si>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</si>
  <si>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</si>
  <si>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</si>
  <si>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</si>
  <si>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</si>
  <si>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</si>
  <si>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</si>
  <si>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</si>
  <si>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</si>
  <si>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</si>
  <si>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</si>
  <si>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</si>
  <si>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</si>
  <si>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</si>
  <si>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</si>
  <si>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</si>
  <si>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</si>
  <si>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</si>
  <si>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</si>
  <si>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</si>
  <si>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</si>
  <si>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</si>
  <si>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</si>
  <si>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</si>
  <si>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</si>
  <si>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</si>
  <si>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</si>
  <si>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</si>
  <si>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</si>
  <si>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</si>
  <si>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</si>
  <si>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</si>
  <si>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</si>
  <si>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</si>
  <si>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</si>
  <si>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</si>
  <si>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</si>
  <si>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</si>
  <si>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</si>
  <si>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</si>
  <si>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</si>
  <si>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</si>
  <si>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</si>
  <si>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</si>
  <si>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</si>
  <si>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</si>
  <si>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</si>
  <si>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</si>
  <si>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</si>
  <si>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</si>
  <si>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</si>
  <si>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</si>
  <si>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</si>
  <si>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</si>
  <si>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</si>
  <si>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</si>
  <si>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</si>
  <si>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</si>
  <si>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</si>
  <si>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</si>
  <si>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</si>
  <si>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</si>
  <si>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</si>
  <si>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</si>
  <si>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</si>
  <si>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</si>
  <si>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</si>
  <si>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</si>
  <si>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</si>
  <si>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</si>
  <si>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</si>
  <si>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</si>
  <si>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</si>
  <si>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</si>
  <si>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</si>
  <si>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</si>
  <si>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</si>
  <si>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</si>
  <si>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</si>
  <si>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</si>
  <si>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</si>
  <si>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</si>
  <si>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</si>
  <si>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</si>
  <si>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</si>
  <si>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</si>
  <si>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</si>
  <si>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</si>
  <si>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</si>
  <si>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</si>
  <si>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</si>
  <si>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</si>
  <si>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</si>
  <si>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</si>
  <si>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</si>
  <si>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</si>
  <si>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</si>
  <si>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</si>
  <si>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</si>
  <si>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</si>
  <si>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</si>
  <si>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</si>
  <si>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</si>
  <si>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</si>
  <si>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</si>
  <si>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</si>
  <si>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</si>
  <si>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</si>
  <si>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</si>
  <si>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</si>
  <si>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</si>
  <si>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</si>
  <si>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</si>
  <si>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</si>
  <si>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</si>
  <si>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</si>
  <si>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</si>
  <si>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</si>
  <si>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</si>
  <si>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</si>
  <si>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</si>
  <si>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</si>
  <si>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</si>
  <si>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</si>
  <si>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</si>
  <si>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</si>
  <si>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</si>
  <si>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</si>
  <si>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</si>
  <si>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</si>
  <si>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</si>
  <si>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</si>
  <si>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</si>
  <si>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</si>
  <si>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</si>
  <si>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</si>
  <si>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</si>
  <si>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</si>
  <si>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</si>
  <si>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</si>
  <si>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</si>
  <si>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</si>
  <si>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</si>
  <si>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</si>
  <si>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</si>
  <si>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</si>
  <si>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</si>
  <si>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</si>
  <si>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</si>
  <si>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</si>
  <si>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</si>
  <si>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</si>
  <si>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</si>
  <si>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</si>
  <si>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</si>
  <si>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</si>
  <si>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</si>
  <si>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</si>
  <si>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</si>
  <si>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</si>
  <si>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</si>
  <si>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</si>
  <si>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</si>
  <si>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</si>
  <si>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</si>
  <si>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</si>
  <si>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</si>
  <si>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</si>
  <si>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</si>
  <si>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</si>
  <si>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</si>
  <si>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</si>
  <si>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</si>
  <si>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</si>
  <si>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</si>
  <si>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</si>
  <si>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</si>
  <si>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</si>
  <si>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</si>
  <si>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</si>
  <si>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</si>
  <si>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</si>
  <si>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</si>
  <si>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</si>
  <si>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</si>
  <si>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</si>
  <si>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</si>
  <si>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</si>
  <si>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</si>
  <si>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</si>
  <si>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</si>
  <si>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</si>
  <si>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</si>
  <si>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</si>
  <si>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</si>
  <si>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</si>
  <si>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</si>
  <si>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</si>
  <si>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</si>
  <si>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</si>
  <si>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</si>
  <si>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</si>
  <si>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</si>
  <si>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</si>
  <si>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</si>
  <si>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</si>
  <si>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</si>
  <si>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</si>
  <si>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</si>
  <si>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</si>
  <si>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</si>
  <si>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</si>
  <si>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</si>
  <si>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</si>
  <si>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</si>
  <si>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</si>
  <si>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</si>
  <si>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</si>
  <si>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</si>
  <si>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</si>
  <si>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</si>
  <si>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</si>
  <si>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</si>
  <si>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 ИКРЯНИНСКАЯ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</si>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</sst>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300040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1855</v>
      </c>
      <c r="G16" s="41">
        <v>281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309</v>
      </c>
      <c r="O16" s="45">
        <f t="shared" si="6"/>
        <v>6</v>
      </c>
      <c r="P16" s="28">
        <f t="shared" si="7"/>
        <v>1855</v>
      </c>
      <c r="Q16" s="162">
        <f t="shared" si="8"/>
        <v>281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6</v>
      </c>
      <c r="G19" s="41">
        <v>1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6</v>
      </c>
      <c r="Q19" s="162">
        <f t="shared" si="8"/>
        <v>1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</v>
      </c>
      <c r="K46" s="28">
        <f t="shared" si="13"/>
        <v>312</v>
      </c>
      <c r="L46" s="42">
        <v>39</v>
      </c>
      <c r="M46" s="45">
        <f t="shared" si="15"/>
        <v>8</v>
      </c>
      <c r="N46" s="28">
        <f t="shared" si="16"/>
        <v>312</v>
      </c>
      <c r="O46" s="45">
        <f t="shared" si="17"/>
        <v>1</v>
      </c>
      <c r="P46" s="28">
        <f t="shared" si="18"/>
        <v>312</v>
      </c>
      <c r="Q46" s="162">
        <f t="shared" si="19"/>
        <v>39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32</v>
      </c>
      <c r="F56" s="28">
        <f t="shared" si="12"/>
        <v>10474</v>
      </c>
      <c r="G56" s="41">
        <v>1037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327</v>
      </c>
      <c r="O56" s="45">
        <f t="shared" si="17"/>
        <v>32</v>
      </c>
      <c r="P56" s="28">
        <f t="shared" si="18"/>
        <v>10474</v>
      </c>
      <c r="Q56" s="162">
        <f t="shared" si="19"/>
        <v>1037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14</v>
      </c>
      <c r="F62" s="28">
        <f t="shared" si="12"/>
        <v>4567</v>
      </c>
      <c r="G62" s="41">
        <v>557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326</v>
      </c>
      <c r="O62" s="45">
        <f t="shared" si="17"/>
        <v>14</v>
      </c>
      <c r="P62" s="28">
        <f t="shared" si="18"/>
        <v>4567</v>
      </c>
      <c r="Q62" s="162">
        <f t="shared" si="19"/>
        <v>557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49</v>
      </c>
      <c r="L63" s="42">
        <v>10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49</v>
      </c>
      <c r="Q63" s="162">
        <f t="shared" si="19"/>
        <v>10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52</v>
      </c>
      <c r="F67" s="28">
        <f>SUM(F12:F66)-F23-F22</f>
        <v>16902</v>
      </c>
      <c r="G67" s="41">
        <f>SUM(G12:G66)-G23-G22</f>
        <v>1876</v>
      </c>
      <c r="H67" s="44"/>
      <c r="I67" s="43"/>
      <c r="J67" s="27">
        <f>SUM(J12:J66)-J23-J22</f>
        <v>1</v>
      </c>
      <c r="K67" s="28">
        <f>SUM(K12:K66)-K23-K22</f>
        <v>361</v>
      </c>
      <c r="L67" s="42">
        <f>SUM(L12:L66)-L23-L22</f>
        <v>49</v>
      </c>
      <c r="M67" s="45">
        <f t="shared" si="15"/>
        <v>9</v>
      </c>
      <c r="N67" s="28">
        <f>SUM(N12:N66)-N23-N22</f>
        <v>1274</v>
      </c>
      <c r="O67" s="45">
        <f>SUM(O12:O66)-O23-O22</f>
        <v>53</v>
      </c>
      <c r="P67" s="28">
        <f>SUM(P12:P66)-P23-P22</f>
        <v>17263</v>
      </c>
      <c r="Q67" s="162">
        <f>G67+L67</f>
        <v>1925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300040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281</v>
      </c>
      <c r="F10" s="50">
        <v>0</v>
      </c>
      <c r="G10" s="72">
        <f t="shared" si="0"/>
        <v>281</v>
      </c>
      <c r="H10" s="69">
        <v>0</v>
      </c>
      <c r="I10" s="36">
        <v>0</v>
      </c>
      <c r="J10" s="73">
        <f t="shared" si="1"/>
        <v>0</v>
      </c>
      <c r="K10" s="37">
        <f t="shared" si="2"/>
        <v>281</v>
      </c>
      <c r="L10" s="37">
        <f t="shared" si="3"/>
        <v>0</v>
      </c>
      <c r="M10" s="64">
        <f t="shared" si="4"/>
        <v>281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1</v>
      </c>
      <c r="F13" s="138">
        <v>0</v>
      </c>
      <c r="G13" s="72">
        <f t="shared" si="0"/>
        <v>1</v>
      </c>
      <c r="H13" s="69">
        <v>0</v>
      </c>
      <c r="I13" s="36">
        <v>0</v>
      </c>
      <c r="J13" s="73">
        <f t="shared" si="1"/>
        <v>0</v>
      </c>
      <c r="K13" s="37">
        <f t="shared" si="2"/>
        <v>1</v>
      </c>
      <c r="L13" s="37">
        <f t="shared" si="3"/>
        <v>0</v>
      </c>
      <c r="M13" s="64">
        <f t="shared" si="4"/>
        <v>1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39</v>
      </c>
      <c r="G38" s="72">
        <f t="shared" ref="G38:G69" si="5">E38+F38</f>
        <v>39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39</v>
      </c>
      <c r="M38" s="64">
        <f t="shared" ref="M38:M69" si="9">K38+L38</f>
        <v>39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1037</v>
      </c>
      <c r="F48" s="138">
        <v>0</v>
      </c>
      <c r="G48" s="72">
        <f t="shared" si="5"/>
        <v>1037</v>
      </c>
      <c r="H48" s="69">
        <v>0</v>
      </c>
      <c r="I48" s="36">
        <v>0</v>
      </c>
      <c r="J48" s="73">
        <f t="shared" si="6"/>
        <v>0</v>
      </c>
      <c r="K48" s="37">
        <f t="shared" si="7"/>
        <v>1037</v>
      </c>
      <c r="L48" s="37">
        <f t="shared" si="8"/>
        <v>0</v>
      </c>
      <c r="M48" s="64">
        <f t="shared" si="9"/>
        <v>1037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557</v>
      </c>
      <c r="F54" s="138">
        <v>0</v>
      </c>
      <c r="G54" s="72">
        <f t="shared" si="5"/>
        <v>557</v>
      </c>
      <c r="H54" s="69">
        <v>0</v>
      </c>
      <c r="I54" s="36">
        <v>0</v>
      </c>
      <c r="J54" s="73">
        <f t="shared" si="6"/>
        <v>0</v>
      </c>
      <c r="K54" s="37">
        <f t="shared" si="7"/>
        <v>557</v>
      </c>
      <c r="L54" s="37">
        <f t="shared" si="8"/>
        <v>0</v>
      </c>
      <c r="M54" s="64">
        <f t="shared" si="9"/>
        <v>557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10</v>
      </c>
      <c r="G55" s="72">
        <f t="shared" si="5"/>
        <v>10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10</v>
      </c>
      <c r="M55" s="64">
        <f t="shared" si="9"/>
        <v>10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1876</v>
      </c>
      <c r="F59" s="138">
        <f t="shared" si="10"/>
        <v>49</v>
      </c>
      <c r="G59" s="72">
        <f t="shared" si="10"/>
        <v>1925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1876</v>
      </c>
      <c r="L59" s="37">
        <f t="shared" si="10"/>
        <v>49</v>
      </c>
      <c r="M59" s="64">
        <f t="shared" si="10"/>
        <v>1925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1096</v>
      </c>
      <c r="E1" s="209"/>
      <c r="F1" s="209"/>
    </row>
    <row r="2" spans="1:6">
      <c r="C2" s="115" t="s">
        <v>1027</v>
      </c>
      <c r="D2" s="106">
        <v>300040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1095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281</v>
      </c>
      <c r="E13" s="111">
        <v>0</v>
      </c>
      <c r="F13" s="112">
        <v>281</v>
      </c>
    </row>
    <row r="14" spans="1:6">
      <c r="A14" s="144">
        <v>4</v>
      </c>
      <c r="B14" s="110" t="s">
        <v>297</v>
      </c>
      <c r="C14" s="121" t="s">
        <v>61</v>
      </c>
      <c r="D14" s="146">
        <v>20</v>
      </c>
      <c r="E14" s="147">
        <v>0</v>
      </c>
      <c r="F14" s="114">
        <v>20</v>
      </c>
    </row>
    <row r="15" spans="1:6">
      <c r="A15" s="144">
        <v>5</v>
      </c>
      <c r="B15" s="110" t="s">
        <v>298</v>
      </c>
      <c r="C15" s="121" t="s">
        <v>62</v>
      </c>
      <c r="D15" s="146">
        <v>6</v>
      </c>
      <c r="E15" s="147">
        <v>0</v>
      </c>
      <c r="F15" s="114">
        <v>6</v>
      </c>
    </row>
    <row r="16" spans="1:6">
      <c r="A16" s="144">
        <v>6</v>
      </c>
      <c r="B16" s="110" t="s">
        <v>299</v>
      </c>
      <c r="C16" s="121" t="s">
        <v>63</v>
      </c>
      <c r="D16" s="146">
        <v>1</v>
      </c>
      <c r="E16" s="147">
        <v>0</v>
      </c>
      <c r="F16" s="114">
        <v>1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90</v>
      </c>
      <c r="E20" s="147">
        <v>0</v>
      </c>
      <c r="F20" s="114">
        <v>90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2</v>
      </c>
      <c r="E21" s="147">
        <v>0</v>
      </c>
      <c r="F21" s="114">
        <v>2</v>
      </c>
    </row>
    <row r="22" spans="1:6">
      <c r="A22" s="144">
        <v>12</v>
      </c>
      <c r="B22" s="110" t="s">
        <v>305</v>
      </c>
      <c r="C22" s="121" t="s">
        <v>67</v>
      </c>
      <c r="D22" s="146">
        <v>151</v>
      </c>
      <c r="E22" s="147">
        <v>0</v>
      </c>
      <c r="F22" s="114">
        <v>151</v>
      </c>
    </row>
    <row r="23" spans="1:6" hidden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>
      <c r="A24" s="144">
        <v>14</v>
      </c>
      <c r="B24" s="110" t="s">
        <v>307</v>
      </c>
      <c r="C24" s="121" t="s">
        <v>850</v>
      </c>
      <c r="D24" s="146">
        <v>9</v>
      </c>
      <c r="E24" s="147">
        <v>0</v>
      </c>
      <c r="F24" s="114">
        <v>9</v>
      </c>
    </row>
    <row r="25" spans="1:6">
      <c r="A25" s="144">
        <v>15</v>
      </c>
      <c r="B25" s="110" t="s">
        <v>308</v>
      </c>
      <c r="C25" s="121" t="s">
        <v>851</v>
      </c>
      <c r="D25" s="146">
        <v>1</v>
      </c>
      <c r="E25" s="147">
        <v>0</v>
      </c>
      <c r="F25" s="114">
        <v>1</v>
      </c>
    </row>
    <row r="26" spans="1:6" ht="16.5" thickBot="1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4</v>
      </c>
      <c r="E31" s="111">
        <v>4</v>
      </c>
      <c r="F31" s="112">
        <v>8</v>
      </c>
    </row>
    <row r="32" spans="1:6">
      <c r="A32" s="144">
        <v>22</v>
      </c>
      <c r="B32" s="110" t="s">
        <v>311</v>
      </c>
      <c r="C32" s="121" t="s">
        <v>13</v>
      </c>
      <c r="D32" s="146">
        <v>2</v>
      </c>
      <c r="E32" s="147">
        <v>2</v>
      </c>
      <c r="F32" s="114">
        <v>4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</v>
      </c>
      <c r="E33" s="147">
        <v>2</v>
      </c>
      <c r="F33" s="114">
        <v>4</v>
      </c>
    </row>
    <row r="34" spans="1:6">
      <c r="A34" s="139">
        <v>24</v>
      </c>
      <c r="B34" s="140" t="s">
        <v>313</v>
      </c>
      <c r="C34" s="120" t="s">
        <v>69</v>
      </c>
      <c r="D34" s="111">
        <v>111</v>
      </c>
      <c r="E34" s="111">
        <v>3</v>
      </c>
      <c r="F34" s="112">
        <v>114</v>
      </c>
    </row>
    <row r="35" spans="1:6">
      <c r="A35" s="144">
        <v>25</v>
      </c>
      <c r="B35" s="110" t="s">
        <v>314</v>
      </c>
      <c r="C35" s="121" t="s">
        <v>15</v>
      </c>
      <c r="D35" s="146">
        <v>14</v>
      </c>
      <c r="E35" s="147">
        <v>1</v>
      </c>
      <c r="F35" s="114">
        <v>15</v>
      </c>
    </row>
    <row r="36" spans="1:6">
      <c r="A36" s="144">
        <v>26</v>
      </c>
      <c r="B36" s="110" t="s">
        <v>315</v>
      </c>
      <c r="C36" s="121" t="s">
        <v>70</v>
      </c>
      <c r="D36" s="146">
        <v>6</v>
      </c>
      <c r="E36" s="147">
        <v>0</v>
      </c>
      <c r="F36" s="114">
        <v>6</v>
      </c>
    </row>
    <row r="37" spans="1:6">
      <c r="A37" s="144">
        <v>27</v>
      </c>
      <c r="B37" s="110" t="s">
        <v>316</v>
      </c>
      <c r="C37" s="121" t="s">
        <v>260</v>
      </c>
      <c r="D37" s="146">
        <v>4</v>
      </c>
      <c r="E37" s="147">
        <v>0</v>
      </c>
      <c r="F37" s="114">
        <v>4</v>
      </c>
    </row>
    <row r="38" spans="1:6">
      <c r="A38" s="144">
        <v>28</v>
      </c>
      <c r="B38" s="110" t="s">
        <v>317</v>
      </c>
      <c r="C38" s="121" t="s">
        <v>261</v>
      </c>
      <c r="D38" s="146">
        <v>11</v>
      </c>
      <c r="E38" s="147">
        <v>0</v>
      </c>
      <c r="F38" s="114">
        <v>11</v>
      </c>
    </row>
    <row r="39" spans="1:6">
      <c r="A39" s="144">
        <v>29</v>
      </c>
      <c r="B39" s="110" t="s">
        <v>318</v>
      </c>
      <c r="C39" s="121" t="s">
        <v>16</v>
      </c>
      <c r="D39" s="146">
        <v>74</v>
      </c>
      <c r="E39" s="147">
        <v>2</v>
      </c>
      <c r="F39" s="114">
        <v>76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2</v>
      </c>
      <c r="E40" s="147">
        <v>0</v>
      </c>
      <c r="F40" s="114">
        <v>2</v>
      </c>
    </row>
    <row r="41" spans="1:6">
      <c r="A41" s="139">
        <v>31</v>
      </c>
      <c r="B41" s="140" t="s">
        <v>320</v>
      </c>
      <c r="C41" s="120" t="s">
        <v>71</v>
      </c>
      <c r="D41" s="111">
        <v>8</v>
      </c>
      <c r="E41" s="111">
        <v>1</v>
      </c>
      <c r="F41" s="112">
        <v>9</v>
      </c>
    </row>
    <row r="42" spans="1:6">
      <c r="A42" s="144">
        <v>32</v>
      </c>
      <c r="B42" s="110" t="s">
        <v>321</v>
      </c>
      <c r="C42" s="121" t="s">
        <v>262</v>
      </c>
      <c r="D42" s="146">
        <v>4</v>
      </c>
      <c r="E42" s="147">
        <v>1</v>
      </c>
      <c r="F42" s="114">
        <v>5</v>
      </c>
    </row>
    <row r="43" spans="1:6" ht="16.5" thickBot="1">
      <c r="A43" s="144">
        <v>33</v>
      </c>
      <c r="B43" s="110" t="s">
        <v>322</v>
      </c>
      <c r="C43" s="122" t="s">
        <v>263</v>
      </c>
      <c r="D43" s="146">
        <v>4</v>
      </c>
      <c r="E43" s="147">
        <v>0</v>
      </c>
      <c r="F43" s="114">
        <v>4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13</v>
      </c>
      <c r="E48" s="111">
        <v>1</v>
      </c>
      <c r="F48" s="112">
        <v>14</v>
      </c>
    </row>
    <row r="49" spans="1:6">
      <c r="A49" s="144">
        <v>39</v>
      </c>
      <c r="B49" s="110" t="s">
        <v>726</v>
      </c>
      <c r="C49" s="122" t="s">
        <v>727</v>
      </c>
      <c r="D49" s="146">
        <v>5</v>
      </c>
      <c r="E49" s="147">
        <v>1</v>
      </c>
      <c r="F49" s="114">
        <v>6</v>
      </c>
    </row>
    <row r="50" spans="1:6" ht="31.5">
      <c r="A50" s="144">
        <v>40</v>
      </c>
      <c r="B50" s="110" t="s">
        <v>728</v>
      </c>
      <c r="C50" s="122" t="s">
        <v>729</v>
      </c>
      <c r="D50" s="146">
        <v>4</v>
      </c>
      <c r="E50" s="147">
        <v>0</v>
      </c>
      <c r="F50" s="114">
        <v>4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4</v>
      </c>
      <c r="E51" s="147">
        <v>0</v>
      </c>
      <c r="F51" s="114">
        <v>4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7</v>
      </c>
      <c r="E84" s="111">
        <v>2</v>
      </c>
      <c r="F84" s="112">
        <v>9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5</v>
      </c>
      <c r="E92" s="147">
        <v>0</v>
      </c>
      <c r="F92" s="114">
        <v>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idden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2</v>
      </c>
      <c r="F95" s="114">
        <v>2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51</v>
      </c>
      <c r="E104" s="111">
        <v>0</v>
      </c>
      <c r="F104" s="112">
        <v>51</v>
      </c>
    </row>
    <row r="105" spans="1:6">
      <c r="A105" s="144">
        <v>95</v>
      </c>
      <c r="B105" s="110" t="s">
        <v>370</v>
      </c>
      <c r="C105" s="122" t="s">
        <v>736</v>
      </c>
      <c r="D105" s="146">
        <v>4</v>
      </c>
      <c r="E105" s="147">
        <v>0</v>
      </c>
      <c r="F105" s="114">
        <v>4</v>
      </c>
    </row>
    <row r="106" spans="1:6">
      <c r="A106" s="144">
        <v>96</v>
      </c>
      <c r="B106" s="110" t="s">
        <v>371</v>
      </c>
      <c r="C106" s="122" t="s">
        <v>737</v>
      </c>
      <c r="D106" s="146">
        <v>4</v>
      </c>
      <c r="E106" s="147">
        <v>0</v>
      </c>
      <c r="F106" s="114">
        <v>4</v>
      </c>
    </row>
    <row r="107" spans="1:6">
      <c r="A107" s="144">
        <v>97</v>
      </c>
      <c r="B107" s="110" t="s">
        <v>372</v>
      </c>
      <c r="C107" s="122" t="s">
        <v>738</v>
      </c>
      <c r="D107" s="146">
        <v>35</v>
      </c>
      <c r="E107" s="147">
        <v>0</v>
      </c>
      <c r="F107" s="114">
        <v>35</v>
      </c>
    </row>
    <row r="108" spans="1:6">
      <c r="A108" s="144">
        <v>98</v>
      </c>
      <c r="B108" s="110" t="s">
        <v>373</v>
      </c>
      <c r="C108" s="122" t="s">
        <v>739</v>
      </c>
      <c r="D108" s="146">
        <v>4</v>
      </c>
      <c r="E108" s="147">
        <v>0</v>
      </c>
      <c r="F108" s="114">
        <v>4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4</v>
      </c>
      <c r="E109" s="147">
        <v>0</v>
      </c>
      <c r="F109" s="114">
        <v>4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5</v>
      </c>
      <c r="E114" s="111">
        <v>0</v>
      </c>
      <c r="F114" s="112">
        <v>5</v>
      </c>
    </row>
    <row r="115" spans="1:6" hidden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5</v>
      </c>
      <c r="E116" s="147">
        <v>0</v>
      </c>
      <c r="F116" s="114">
        <v>5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28</v>
      </c>
      <c r="E119" s="111">
        <v>2</v>
      </c>
      <c r="F119" s="112">
        <v>30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8</v>
      </c>
      <c r="E124" s="147">
        <v>1</v>
      </c>
      <c r="F124" s="114">
        <v>9</v>
      </c>
    </row>
    <row r="125" spans="1:6">
      <c r="A125" s="144">
        <v>115</v>
      </c>
      <c r="B125" s="110" t="s">
        <v>386</v>
      </c>
      <c r="C125" s="122" t="s">
        <v>29</v>
      </c>
      <c r="D125" s="146">
        <v>0</v>
      </c>
      <c r="E125" s="147">
        <v>1</v>
      </c>
      <c r="F125" s="114">
        <v>1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</v>
      </c>
      <c r="E128" s="147">
        <v>0</v>
      </c>
      <c r="F128" s="114">
        <v>1</v>
      </c>
    </row>
    <row r="129" spans="1:6" hidden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4</v>
      </c>
      <c r="E131" s="147">
        <v>0</v>
      </c>
      <c r="F131" s="114">
        <v>4</v>
      </c>
    </row>
    <row r="132" spans="1:6">
      <c r="A132" s="144">
        <v>122</v>
      </c>
      <c r="B132" s="110" t="s">
        <v>393</v>
      </c>
      <c r="C132" s="122" t="s">
        <v>867</v>
      </c>
      <c r="D132" s="146">
        <v>2</v>
      </c>
      <c r="E132" s="147">
        <v>0</v>
      </c>
      <c r="F132" s="114">
        <v>2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>
      <c r="A135" s="144">
        <v>125</v>
      </c>
      <c r="B135" s="110" t="s">
        <v>396</v>
      </c>
      <c r="C135" s="122" t="s">
        <v>32</v>
      </c>
      <c r="D135" s="146">
        <v>9</v>
      </c>
      <c r="E135" s="147">
        <v>0</v>
      </c>
      <c r="F135" s="114">
        <v>9</v>
      </c>
    </row>
    <row r="136" spans="1:6" ht="16.5" thickBot="1">
      <c r="A136" s="144">
        <v>126</v>
      </c>
      <c r="B136" s="110" t="s">
        <v>647</v>
      </c>
      <c r="C136" s="122" t="s">
        <v>926</v>
      </c>
      <c r="D136" s="146">
        <v>4</v>
      </c>
      <c r="E136" s="147">
        <v>0</v>
      </c>
      <c r="F136" s="114">
        <v>4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 ht="16.5" hidden="1" thickBot="1">
      <c r="A142" s="144">
        <v>132</v>
      </c>
      <c r="B142" s="140" t="s">
        <v>397</v>
      </c>
      <c r="C142" s="120" t="s">
        <v>106</v>
      </c>
      <c r="D142" s="111">
        <v>0</v>
      </c>
      <c r="E142" s="111">
        <v>0</v>
      </c>
      <c r="F142" s="112">
        <v>0</v>
      </c>
    </row>
    <row r="143" spans="1:6" ht="16.5" hidden="1" thickBot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t="16.5" hidden="1" thickBot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t="16.5" hidden="1" thickBot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 ht="16.5" hidden="1" thickBot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 ht="16.5" hidden="1" thickBot="1">
      <c r="A147" s="144">
        <v>137</v>
      </c>
      <c r="B147" s="110" t="s">
        <v>402</v>
      </c>
      <c r="C147" s="122" t="s">
        <v>109</v>
      </c>
      <c r="D147" s="146">
        <v>0</v>
      </c>
      <c r="E147" s="147">
        <v>0</v>
      </c>
      <c r="F147" s="114">
        <v>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4</v>
      </c>
      <c r="E163" s="111">
        <v>1</v>
      </c>
      <c r="F163" s="112">
        <v>5</v>
      </c>
    </row>
    <row r="164" spans="1:6">
      <c r="A164" s="144">
        <v>154</v>
      </c>
      <c r="B164" s="140" t="s">
        <v>419</v>
      </c>
      <c r="C164" s="120" t="s">
        <v>119</v>
      </c>
      <c r="D164" s="111">
        <v>2</v>
      </c>
      <c r="E164" s="111">
        <v>0</v>
      </c>
      <c r="F164" s="112">
        <v>2</v>
      </c>
    </row>
    <row r="165" spans="1:6" ht="31.5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2</v>
      </c>
      <c r="E166" s="147">
        <v>1</v>
      </c>
      <c r="F166" s="114">
        <v>3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5</v>
      </c>
      <c r="F269" s="112">
        <v>5</v>
      </c>
    </row>
    <row r="270" spans="1:6">
      <c r="A270" s="144">
        <v>260</v>
      </c>
      <c r="B270" s="110" t="s">
        <v>486</v>
      </c>
      <c r="C270" s="122" t="s">
        <v>40</v>
      </c>
      <c r="D270" s="146">
        <v>0</v>
      </c>
      <c r="E270" s="147">
        <v>2</v>
      </c>
      <c r="F270" s="114">
        <v>2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3</v>
      </c>
      <c r="F271" s="114">
        <v>3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17</v>
      </c>
      <c r="E274" s="111">
        <v>8</v>
      </c>
      <c r="F274" s="112">
        <v>25</v>
      </c>
    </row>
    <row r="275" spans="1:6">
      <c r="A275" s="144">
        <v>265</v>
      </c>
      <c r="B275" s="110" t="s">
        <v>490</v>
      </c>
      <c r="C275" s="122" t="s">
        <v>153</v>
      </c>
      <c r="D275" s="146">
        <v>4</v>
      </c>
      <c r="E275" s="147">
        <v>2</v>
      </c>
      <c r="F275" s="114">
        <v>6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5</v>
      </c>
      <c r="E277" s="147">
        <v>0</v>
      </c>
      <c r="F277" s="114">
        <v>5</v>
      </c>
    </row>
    <row r="278" spans="1:6">
      <c r="A278" s="144">
        <v>268</v>
      </c>
      <c r="B278" s="110" t="s">
        <v>712</v>
      </c>
      <c r="C278" s="122" t="s">
        <v>156</v>
      </c>
      <c r="D278" s="146">
        <v>4</v>
      </c>
      <c r="E278" s="147">
        <v>2</v>
      </c>
      <c r="F278" s="114">
        <v>6</v>
      </c>
    </row>
    <row r="279" spans="1:6">
      <c r="A279" s="144">
        <v>269</v>
      </c>
      <c r="B279" s="110" t="s">
        <v>493</v>
      </c>
      <c r="C279" s="122" t="s">
        <v>157</v>
      </c>
      <c r="D279" s="146">
        <v>4</v>
      </c>
      <c r="E279" s="147">
        <v>0</v>
      </c>
      <c r="F279" s="114">
        <v>4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4</v>
      </c>
      <c r="F280" s="114">
        <v>4</v>
      </c>
    </row>
    <row r="281" spans="1:6">
      <c r="A281" s="144">
        <v>271</v>
      </c>
      <c r="B281" s="140" t="s">
        <v>461</v>
      </c>
      <c r="C281" s="120" t="s">
        <v>159</v>
      </c>
      <c r="D281" s="111">
        <v>21</v>
      </c>
      <c r="E281" s="111">
        <v>0</v>
      </c>
      <c r="F281" s="112">
        <v>21</v>
      </c>
    </row>
    <row r="282" spans="1:6">
      <c r="A282" s="144">
        <v>272</v>
      </c>
      <c r="B282" s="110" t="s">
        <v>495</v>
      </c>
      <c r="C282" s="122" t="s">
        <v>160</v>
      </c>
      <c r="D282" s="146">
        <v>4</v>
      </c>
      <c r="E282" s="147">
        <v>0</v>
      </c>
      <c r="F282" s="114">
        <v>4</v>
      </c>
    </row>
    <row r="283" spans="1:6">
      <c r="A283" s="144">
        <v>273</v>
      </c>
      <c r="B283" s="110" t="s">
        <v>496</v>
      </c>
      <c r="C283" s="122" t="s">
        <v>161</v>
      </c>
      <c r="D283" s="146">
        <v>9</v>
      </c>
      <c r="E283" s="147">
        <v>0</v>
      </c>
      <c r="F283" s="114">
        <v>9</v>
      </c>
    </row>
    <row r="284" spans="1:6">
      <c r="A284" s="144">
        <v>274</v>
      </c>
      <c r="B284" s="110" t="s">
        <v>497</v>
      </c>
      <c r="C284" s="122" t="s">
        <v>162</v>
      </c>
      <c r="D284" s="146">
        <v>4</v>
      </c>
      <c r="E284" s="147">
        <v>0</v>
      </c>
      <c r="F284" s="114">
        <v>4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4</v>
      </c>
      <c r="E285" s="147">
        <v>0</v>
      </c>
      <c r="F285" s="114">
        <v>4</v>
      </c>
    </row>
    <row r="286" spans="1:6">
      <c r="A286" s="144">
        <v>276</v>
      </c>
      <c r="B286" s="140" t="s">
        <v>462</v>
      </c>
      <c r="C286" s="120" t="s">
        <v>164</v>
      </c>
      <c r="D286" s="111">
        <v>114</v>
      </c>
      <c r="E286" s="111">
        <v>0</v>
      </c>
      <c r="F286" s="112">
        <v>114</v>
      </c>
    </row>
    <row r="287" spans="1:6">
      <c r="A287" s="144">
        <v>277</v>
      </c>
      <c r="B287" s="110" t="s">
        <v>499</v>
      </c>
      <c r="C287" s="122" t="s">
        <v>42</v>
      </c>
      <c r="D287" s="146">
        <v>50</v>
      </c>
      <c r="E287" s="147">
        <v>0</v>
      </c>
      <c r="F287" s="114">
        <v>50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64</v>
      </c>
      <c r="E289" s="147">
        <v>0</v>
      </c>
      <c r="F289" s="114">
        <v>64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904</v>
      </c>
      <c r="E306" s="111">
        <v>11</v>
      </c>
      <c r="F306" s="112">
        <v>915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15</v>
      </c>
      <c r="E307" s="147">
        <v>4</v>
      </c>
      <c r="F307" s="114">
        <v>19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1</v>
      </c>
      <c r="E308" s="147">
        <v>0</v>
      </c>
      <c r="F308" s="114">
        <v>1</v>
      </c>
    </row>
    <row r="309" spans="1:6">
      <c r="A309" s="144">
        <v>299</v>
      </c>
      <c r="B309" s="110" t="s">
        <v>513</v>
      </c>
      <c r="C309" s="122" t="s">
        <v>48</v>
      </c>
      <c r="D309" s="146">
        <v>60</v>
      </c>
      <c r="E309" s="147">
        <v>0</v>
      </c>
      <c r="F309" s="114">
        <v>60</v>
      </c>
    </row>
    <row r="310" spans="1:6">
      <c r="A310" s="144">
        <v>300</v>
      </c>
      <c r="B310" s="110" t="s">
        <v>514</v>
      </c>
      <c r="C310" s="122" t="s">
        <v>49</v>
      </c>
      <c r="D310" s="146">
        <v>32</v>
      </c>
      <c r="E310" s="147">
        <v>0</v>
      </c>
      <c r="F310" s="114">
        <v>32</v>
      </c>
    </row>
    <row r="311" spans="1:6">
      <c r="A311" s="144">
        <v>301</v>
      </c>
      <c r="B311" s="110" t="s">
        <v>515</v>
      </c>
      <c r="C311" s="122" t="s">
        <v>993</v>
      </c>
      <c r="D311" s="146">
        <v>491</v>
      </c>
      <c r="E311" s="147">
        <v>0</v>
      </c>
      <c r="F311" s="114">
        <v>491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50</v>
      </c>
      <c r="E312" s="147">
        <v>0</v>
      </c>
      <c r="F312" s="114">
        <v>50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8</v>
      </c>
      <c r="E313" s="147">
        <v>0</v>
      </c>
      <c r="F313" s="114">
        <v>8</v>
      </c>
    </row>
    <row r="314" spans="1:6">
      <c r="A314" s="144">
        <v>304</v>
      </c>
      <c r="B314" s="110" t="s">
        <v>518</v>
      </c>
      <c r="C314" s="122" t="s">
        <v>994</v>
      </c>
      <c r="D314" s="146">
        <v>50</v>
      </c>
      <c r="E314" s="147">
        <v>0</v>
      </c>
      <c r="F314" s="114">
        <v>50</v>
      </c>
    </row>
    <row r="315" spans="1:6">
      <c r="A315" s="144">
        <v>305</v>
      </c>
      <c r="B315" s="110" t="s">
        <v>519</v>
      </c>
      <c r="C315" s="122" t="s">
        <v>995</v>
      </c>
      <c r="D315" s="146">
        <v>4</v>
      </c>
      <c r="E315" s="147">
        <v>0</v>
      </c>
      <c r="F315" s="114">
        <v>4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111</v>
      </c>
      <c r="E316" s="147">
        <v>1</v>
      </c>
      <c r="F316" s="114">
        <v>112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51</v>
      </c>
      <c r="E317" s="147">
        <v>0</v>
      </c>
      <c r="F317" s="114">
        <v>51</v>
      </c>
    </row>
    <row r="318" spans="1:6">
      <c r="A318" s="144">
        <v>308</v>
      </c>
      <c r="B318" s="110" t="s">
        <v>522</v>
      </c>
      <c r="C318" s="122" t="s">
        <v>744</v>
      </c>
      <c r="D318" s="146">
        <v>1</v>
      </c>
      <c r="E318" s="147">
        <v>1</v>
      </c>
      <c r="F318" s="114">
        <v>2</v>
      </c>
    </row>
    <row r="319" spans="1:6" ht="31.5">
      <c r="A319" s="144">
        <v>309</v>
      </c>
      <c r="B319" s="110" t="s">
        <v>523</v>
      </c>
      <c r="C319" s="122" t="s">
        <v>996</v>
      </c>
      <c r="D319" s="146">
        <v>11</v>
      </c>
      <c r="E319" s="147">
        <v>5</v>
      </c>
      <c r="F319" s="114">
        <v>16</v>
      </c>
    </row>
    <row r="320" spans="1:6" ht="32.25" thickBot="1">
      <c r="A320" s="144">
        <v>310</v>
      </c>
      <c r="B320" s="110" t="s">
        <v>524</v>
      </c>
      <c r="C320" s="122" t="s">
        <v>745</v>
      </c>
      <c r="D320" s="146">
        <v>19</v>
      </c>
      <c r="E320" s="147">
        <v>0</v>
      </c>
      <c r="F320" s="114">
        <v>19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29</v>
      </c>
      <c r="E327" s="111">
        <v>0</v>
      </c>
      <c r="F327" s="112">
        <v>29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7</v>
      </c>
      <c r="E329" s="147">
        <v>0</v>
      </c>
      <c r="F329" s="114">
        <v>7</v>
      </c>
    </row>
    <row r="330" spans="1:6" ht="31.5" hidden="1">
      <c r="A330" s="144">
        <v>320</v>
      </c>
      <c r="B330" s="110" t="s">
        <v>532</v>
      </c>
      <c r="C330" s="122" t="s">
        <v>997</v>
      </c>
      <c r="D330" s="146">
        <v>0</v>
      </c>
      <c r="E330" s="147">
        <v>0</v>
      </c>
      <c r="F330" s="114">
        <v>0</v>
      </c>
    </row>
    <row r="331" spans="1:6" ht="18" hidden="1" customHeight="1">
      <c r="A331" s="144">
        <v>321</v>
      </c>
      <c r="B331" s="110" t="s">
        <v>533</v>
      </c>
      <c r="C331" s="122" t="s">
        <v>179</v>
      </c>
      <c r="D331" s="146">
        <v>0</v>
      </c>
      <c r="E331" s="147">
        <v>0</v>
      </c>
      <c r="F331" s="114">
        <v>0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</v>
      </c>
      <c r="E333" s="147">
        <v>0</v>
      </c>
      <c r="F333" s="114">
        <v>1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1</v>
      </c>
      <c r="E336" s="147">
        <v>0</v>
      </c>
      <c r="F336" s="114">
        <v>1</v>
      </c>
    </row>
    <row r="337" spans="1:6">
      <c r="A337" s="144">
        <v>327</v>
      </c>
      <c r="B337" s="110" t="s">
        <v>539</v>
      </c>
      <c r="C337" s="122" t="s">
        <v>998</v>
      </c>
      <c r="D337" s="146">
        <v>15</v>
      </c>
      <c r="E337" s="147">
        <v>0</v>
      </c>
      <c r="F337" s="114">
        <v>15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5</v>
      </c>
      <c r="E338" s="147">
        <v>0</v>
      </c>
      <c r="F338" s="114">
        <v>5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87</v>
      </c>
      <c r="E341" s="111">
        <v>1</v>
      </c>
      <c r="F341" s="112">
        <v>88</v>
      </c>
    </row>
    <row r="342" spans="1:6">
      <c r="A342" s="144">
        <v>332</v>
      </c>
      <c r="B342" s="110" t="s">
        <v>543</v>
      </c>
      <c r="C342" s="122" t="s">
        <v>50</v>
      </c>
      <c r="D342" s="146">
        <v>36</v>
      </c>
      <c r="E342" s="147">
        <v>1</v>
      </c>
      <c r="F342" s="114">
        <v>37</v>
      </c>
    </row>
    <row r="343" spans="1:6">
      <c r="A343" s="144">
        <v>333</v>
      </c>
      <c r="B343" s="110" t="s">
        <v>544</v>
      </c>
      <c r="C343" s="122" t="s">
        <v>230</v>
      </c>
      <c r="D343" s="146">
        <v>41</v>
      </c>
      <c r="E343" s="147">
        <v>0</v>
      </c>
      <c r="F343" s="114">
        <v>41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3</v>
      </c>
      <c r="E344" s="147">
        <v>0</v>
      </c>
      <c r="F344" s="114">
        <v>3</v>
      </c>
    </row>
    <row r="345" spans="1:6">
      <c r="A345" s="144">
        <v>335</v>
      </c>
      <c r="B345" s="110" t="s">
        <v>546</v>
      </c>
      <c r="C345" s="122" t="s">
        <v>52</v>
      </c>
      <c r="D345" s="146">
        <v>5</v>
      </c>
      <c r="E345" s="147">
        <v>0</v>
      </c>
      <c r="F345" s="114">
        <v>5</v>
      </c>
    </row>
    <row r="346" spans="1:6" ht="32.25" thickBot="1">
      <c r="A346" s="144">
        <v>336</v>
      </c>
      <c r="B346" s="110" t="s">
        <v>547</v>
      </c>
      <c r="C346" s="122" t="s">
        <v>185</v>
      </c>
      <c r="D346" s="146">
        <v>2</v>
      </c>
      <c r="E346" s="147">
        <v>0</v>
      </c>
      <c r="F346" s="114">
        <v>2</v>
      </c>
    </row>
    <row r="347" spans="1:6" ht="16.5" hidden="1" thickBot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t="16.5" hidden="1" thickBot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t="16.5" hidden="1" thickBot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t="16.5" hidden="1" thickBot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hidden="1" thickBot="1">
      <c r="A351" s="144">
        <v>341</v>
      </c>
      <c r="B351" s="110" t="s">
        <v>552</v>
      </c>
      <c r="C351" s="122" t="s">
        <v>190</v>
      </c>
      <c r="D351" s="146">
        <v>0</v>
      </c>
      <c r="E351" s="147">
        <v>0</v>
      </c>
      <c r="F351" s="114">
        <v>0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105</v>
      </c>
      <c r="E358" s="111">
        <v>8</v>
      </c>
      <c r="F358" s="112">
        <v>113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>
      <c r="A360" s="144">
        <v>350</v>
      </c>
      <c r="B360" s="110" t="s">
        <v>560</v>
      </c>
      <c r="C360" s="122" t="s">
        <v>878</v>
      </c>
      <c r="D360" s="146">
        <v>7</v>
      </c>
      <c r="E360" s="147">
        <v>1</v>
      </c>
      <c r="F360" s="114">
        <v>8</v>
      </c>
    </row>
    <row r="361" spans="1:6">
      <c r="A361" s="144">
        <v>351</v>
      </c>
      <c r="B361" s="110" t="s">
        <v>561</v>
      </c>
      <c r="C361" s="122" t="s">
        <v>879</v>
      </c>
      <c r="D361" s="146">
        <v>20</v>
      </c>
      <c r="E361" s="147">
        <v>6</v>
      </c>
      <c r="F361" s="114">
        <v>26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</v>
      </c>
      <c r="E369" s="147">
        <v>0</v>
      </c>
      <c r="F369" s="114">
        <v>5</v>
      </c>
    </row>
    <row r="370" spans="1:6">
      <c r="A370" s="144">
        <v>360</v>
      </c>
      <c r="B370" s="110" t="s">
        <v>570</v>
      </c>
      <c r="C370" s="122" t="s">
        <v>200</v>
      </c>
      <c r="D370" s="146">
        <v>25</v>
      </c>
      <c r="E370" s="147">
        <v>0</v>
      </c>
      <c r="F370" s="114">
        <v>25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16</v>
      </c>
      <c r="E372" s="147">
        <v>0</v>
      </c>
      <c r="F372" s="114">
        <v>16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 hidden="1">
      <c r="A374" s="144">
        <v>364</v>
      </c>
      <c r="B374" s="110" t="s">
        <v>574</v>
      </c>
      <c r="C374" s="122" t="s">
        <v>54</v>
      </c>
      <c r="D374" s="146">
        <v>0</v>
      </c>
      <c r="E374" s="147">
        <v>0</v>
      </c>
      <c r="F374" s="114">
        <v>0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2</v>
      </c>
      <c r="E375" s="147">
        <v>1</v>
      </c>
      <c r="F375" s="114">
        <v>3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30</v>
      </c>
      <c r="E376" s="147">
        <v>0</v>
      </c>
      <c r="F376" s="114">
        <v>30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58</v>
      </c>
      <c r="E378" s="111">
        <v>0</v>
      </c>
      <c r="F378" s="112">
        <v>58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</v>
      </c>
      <c r="E379" s="147">
        <v>0</v>
      </c>
      <c r="F379" s="114">
        <v>5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</v>
      </c>
      <c r="E383" s="147">
        <v>0</v>
      </c>
      <c r="F383" s="114">
        <v>1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idden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15</v>
      </c>
      <c r="E389" s="147">
        <v>0</v>
      </c>
      <c r="F389" s="114">
        <v>15</v>
      </c>
    </row>
    <row r="390" spans="1:6">
      <c r="A390" s="144">
        <v>380</v>
      </c>
      <c r="B390" s="110" t="s">
        <v>590</v>
      </c>
      <c r="C390" s="122" t="s">
        <v>884</v>
      </c>
      <c r="D390" s="146">
        <v>30</v>
      </c>
      <c r="E390" s="147">
        <v>0</v>
      </c>
      <c r="F390" s="114">
        <v>30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>
      <c r="A393" s="144">
        <v>383</v>
      </c>
      <c r="B393" s="110" t="s">
        <v>593</v>
      </c>
      <c r="C393" s="122" t="s">
        <v>207</v>
      </c>
      <c r="D393" s="146">
        <v>1</v>
      </c>
      <c r="E393" s="147">
        <v>0</v>
      </c>
      <c r="F393" s="114">
        <v>1</v>
      </c>
    </row>
    <row r="394" spans="1:6">
      <c r="A394" s="144">
        <v>384</v>
      </c>
      <c r="B394" s="110" t="s">
        <v>594</v>
      </c>
      <c r="C394" s="122" t="s">
        <v>208</v>
      </c>
      <c r="D394" s="146">
        <v>1</v>
      </c>
      <c r="E394" s="147">
        <v>0</v>
      </c>
      <c r="F394" s="114">
        <v>1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>
      <c r="A397" s="144">
        <v>387</v>
      </c>
      <c r="B397" s="110" t="s">
        <v>888</v>
      </c>
      <c r="C397" s="122" t="s">
        <v>889</v>
      </c>
      <c r="D397" s="146">
        <v>1</v>
      </c>
      <c r="E397" s="147">
        <v>0</v>
      </c>
      <c r="F397" s="114">
        <v>1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4</v>
      </c>
      <c r="E398" s="147">
        <v>0</v>
      </c>
      <c r="F398" s="114">
        <v>4</v>
      </c>
    </row>
    <row r="399" spans="1:6">
      <c r="A399" s="144">
        <v>389</v>
      </c>
      <c r="B399" s="140" t="s">
        <v>596</v>
      </c>
      <c r="C399" s="120" t="s">
        <v>210</v>
      </c>
      <c r="D399" s="111">
        <v>3</v>
      </c>
      <c r="E399" s="111">
        <v>0</v>
      </c>
      <c r="F399" s="112">
        <v>3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>
      <c r="A401" s="144">
        <v>391</v>
      </c>
      <c r="B401" s="110" t="s">
        <v>598</v>
      </c>
      <c r="C401" s="122" t="s">
        <v>212</v>
      </c>
      <c r="D401" s="146">
        <v>1</v>
      </c>
      <c r="E401" s="147">
        <v>0</v>
      </c>
      <c r="F401" s="114">
        <v>1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thickBot="1">
      <c r="A403" s="144">
        <v>393</v>
      </c>
      <c r="B403" s="110" t="s">
        <v>600</v>
      </c>
      <c r="C403" s="122" t="s">
        <v>214</v>
      </c>
      <c r="D403" s="146">
        <v>2</v>
      </c>
      <c r="E403" s="147">
        <v>0</v>
      </c>
      <c r="F403" s="114">
        <v>2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25</v>
      </c>
      <c r="E414" s="111">
        <v>2</v>
      </c>
      <c r="F414" s="112">
        <v>27</v>
      </c>
    </row>
    <row r="415" spans="1:6">
      <c r="A415" s="144">
        <v>405</v>
      </c>
      <c r="B415" s="110" t="s">
        <v>892</v>
      </c>
      <c r="C415" s="122" t="s">
        <v>893</v>
      </c>
      <c r="D415" s="146">
        <v>4</v>
      </c>
      <c r="E415" s="147">
        <v>0</v>
      </c>
      <c r="F415" s="114">
        <v>4</v>
      </c>
    </row>
    <row r="416" spans="1:6">
      <c r="A416" s="144">
        <v>406</v>
      </c>
      <c r="B416" s="110" t="s">
        <v>894</v>
      </c>
      <c r="C416" s="122" t="s">
        <v>895</v>
      </c>
      <c r="D416" s="146">
        <v>13</v>
      </c>
      <c r="E416" s="147">
        <v>0</v>
      </c>
      <c r="F416" s="114">
        <v>13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4</v>
      </c>
      <c r="E421" s="147">
        <v>2</v>
      </c>
      <c r="F421" s="114">
        <v>6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4</v>
      </c>
      <c r="E422" s="147">
        <v>0</v>
      </c>
      <c r="F422" s="114">
        <v>4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1876</v>
      </c>
      <c r="E498" s="110">
        <v>49</v>
      </c>
      <c r="F498" s="110">
        <v>1925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1"/>
        <filter val="112"/>
        <filter val="113"/>
        <filter val="114"/>
        <filter val="13"/>
        <filter val="14"/>
        <filter val="15"/>
        <filter val="151"/>
        <filter val="16"/>
        <filter val="19"/>
        <filter val="1925"/>
        <filter val="2"/>
        <filter val="20"/>
        <filter val="21"/>
        <filter val="25"/>
        <filter val="26"/>
        <filter val="27"/>
        <filter val="281"/>
        <filter val="29"/>
        <filter val="3"/>
        <filter val="30"/>
        <filter val="32"/>
        <filter val="35"/>
        <filter val="37"/>
        <filter val="4"/>
        <filter val="41"/>
        <filter val="491"/>
        <filter val="5"/>
        <filter val="50"/>
        <filter val="51"/>
        <filter val="58"/>
        <filter val="6"/>
        <filter val="60"/>
        <filter val="64"/>
        <filter val="7"/>
        <filter val="76"/>
        <filter val="8"/>
        <filter val="88"/>
        <filter val="9"/>
        <filter val="90"/>
        <filter val="915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280</v>
      </c>
      <c r="E12" s="111">
        <v>0</v>
      </c>
      <c r="F12" s="112">
        <v>280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20</v>
      </c>
      <c r="E13" s="147">
        <v>0</v>
      </c>
      <c r="F13" s="114">
        <v>20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6</v>
      </c>
      <c r="E14" s="147">
        <v>0</v>
      </c>
      <c r="F14" s="114">
        <v>6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90</v>
      </c>
      <c r="E19" s="147">
        <v>0</v>
      </c>
      <c r="F19" s="114">
        <v>90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151</v>
      </c>
      <c r="E21" s="147">
        <v>0</v>
      </c>
      <c r="F21" s="114">
        <v>151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9</v>
      </c>
      <c r="E23" s="147">
        <v>0</v>
      </c>
      <c r="F23" s="114">
        <v>9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</v>
      </c>
      <c r="E24" s="147">
        <v>0</v>
      </c>
      <c r="F24" s="114">
        <v>1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281</v>
      </c>
      <c r="E497" s="110">
        <v>0</v>
      </c>
      <c r="F497" s="110">
        <v>281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</v>
      </c>
      <c r="E15" s="147">
        <v>0</v>
      </c>
      <c r="F15" s="114">
        <v>1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</v>
      </c>
      <c r="E497" s="110">
        <v>0</v>
      </c>
      <c r="F497" s="110">
        <v>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4</v>
      </c>
      <c r="F30" s="112">
        <v>4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2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2</v>
      </c>
      <c r="F32" s="114">
        <v>2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3</v>
      </c>
      <c r="F33" s="112">
        <v>3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1</v>
      </c>
      <c r="F34" s="114">
        <v>1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2</v>
      </c>
      <c r="F38" s="114">
        <v>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1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1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2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2</v>
      </c>
      <c r="F94" s="114">
        <v>2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2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1</v>
      </c>
      <c r="F123" s="114">
        <v>1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1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1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1</v>
      </c>
      <c r="F165" s="114">
        <v>1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</v>
      </c>
      <c r="F268" s="112">
        <v>3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2</v>
      </c>
      <c r="F269" s="114">
        <v>2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1</v>
      </c>
      <c r="F270" s="114">
        <v>1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8</v>
      </c>
      <c r="F273" s="112">
        <v>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2</v>
      </c>
      <c r="F274" s="114">
        <v>2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4</v>
      </c>
      <c r="F279" s="114">
        <v>4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4</v>
      </c>
      <c r="F306" s="114">
        <v>4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1</v>
      </c>
      <c r="F315" s="114">
        <v>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5</v>
      </c>
      <c r="F318" s="114">
        <v>5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2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</v>
      </c>
      <c r="F497" s="110">
        <v>39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4</v>
      </c>
      <c r="E30" s="111">
        <v>0</v>
      </c>
      <c r="F30" s="112">
        <v>4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</v>
      </c>
      <c r="E31" s="147">
        <v>0</v>
      </c>
      <c r="F31" s="114">
        <v>2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</v>
      </c>
      <c r="E32" s="147">
        <v>0</v>
      </c>
      <c r="F32" s="114">
        <v>2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24</v>
      </c>
      <c r="E33" s="111">
        <v>0</v>
      </c>
      <c r="F33" s="112">
        <v>24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4</v>
      </c>
      <c r="E35" s="147">
        <v>0</v>
      </c>
      <c r="F35" s="114">
        <v>4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</v>
      </c>
      <c r="E36" s="147">
        <v>0</v>
      </c>
      <c r="F36" s="114">
        <v>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6</v>
      </c>
      <c r="E37" s="147">
        <v>0</v>
      </c>
      <c r="F37" s="114">
        <v>6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</v>
      </c>
      <c r="E38" s="147">
        <v>0</v>
      </c>
      <c r="F38" s="114">
        <v>4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2</v>
      </c>
      <c r="E39" s="147">
        <v>0</v>
      </c>
      <c r="F39" s="114">
        <v>2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8</v>
      </c>
      <c r="E40" s="111">
        <v>0</v>
      </c>
      <c r="F40" s="112">
        <v>8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4</v>
      </c>
      <c r="E41" s="147">
        <v>0</v>
      </c>
      <c r="F41" s="114">
        <v>4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4</v>
      </c>
      <c r="E42" s="147">
        <v>0</v>
      </c>
      <c r="F42" s="114">
        <v>4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12</v>
      </c>
      <c r="E47" s="111">
        <v>0</v>
      </c>
      <c r="F47" s="112">
        <v>12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</v>
      </c>
      <c r="E48" s="147">
        <v>0</v>
      </c>
      <c r="F48" s="114">
        <v>4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4</v>
      </c>
      <c r="E49" s="147">
        <v>0</v>
      </c>
      <c r="F49" s="114">
        <v>4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4</v>
      </c>
      <c r="E50" s="147">
        <v>0</v>
      </c>
      <c r="F50" s="114">
        <v>4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51</v>
      </c>
      <c r="E103" s="111">
        <v>0</v>
      </c>
      <c r="F103" s="112">
        <v>51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</v>
      </c>
      <c r="E104" s="147">
        <v>0</v>
      </c>
      <c r="F104" s="114">
        <v>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4</v>
      </c>
      <c r="E105" s="147">
        <v>0</v>
      </c>
      <c r="F105" s="114">
        <v>4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35</v>
      </c>
      <c r="E106" s="147">
        <v>0</v>
      </c>
      <c r="F106" s="114">
        <v>35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4</v>
      </c>
      <c r="E107" s="147">
        <v>0</v>
      </c>
      <c r="F107" s="114">
        <v>4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</v>
      </c>
      <c r="E108" s="147">
        <v>0</v>
      </c>
      <c r="F108" s="114">
        <v>4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27</v>
      </c>
      <c r="E118" s="111">
        <v>0</v>
      </c>
      <c r="F118" s="112">
        <v>27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8</v>
      </c>
      <c r="E123" s="147">
        <v>0</v>
      </c>
      <c r="F123" s="114">
        <v>8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4</v>
      </c>
      <c r="E130" s="147">
        <v>0</v>
      </c>
      <c r="F130" s="114">
        <v>4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2</v>
      </c>
      <c r="E131" s="147">
        <v>0</v>
      </c>
      <c r="F131" s="114">
        <v>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</v>
      </c>
      <c r="E134" s="147">
        <v>0</v>
      </c>
      <c r="F134" s="114">
        <v>9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4</v>
      </c>
      <c r="E135" s="147">
        <v>0</v>
      </c>
      <c r="F135" s="114">
        <v>4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</v>
      </c>
      <c r="E162" s="111">
        <v>0</v>
      </c>
      <c r="F162" s="112">
        <v>4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</v>
      </c>
      <c r="E273" s="111">
        <v>0</v>
      </c>
      <c r="F273" s="112">
        <v>16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4</v>
      </c>
      <c r="E274" s="147">
        <v>0</v>
      </c>
      <c r="F274" s="114">
        <v>4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4</v>
      </c>
      <c r="E277" s="147">
        <v>0</v>
      </c>
      <c r="F277" s="114">
        <v>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4</v>
      </c>
      <c r="E278" s="147">
        <v>0</v>
      </c>
      <c r="F278" s="114">
        <v>4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16</v>
      </c>
      <c r="E280" s="111">
        <v>0</v>
      </c>
      <c r="F280" s="112">
        <v>16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4</v>
      </c>
      <c r="E281" s="147">
        <v>0</v>
      </c>
      <c r="F281" s="114">
        <v>4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4</v>
      </c>
      <c r="E282" s="147">
        <v>0</v>
      </c>
      <c r="F282" s="114">
        <v>4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4</v>
      </c>
      <c r="E283" s="147">
        <v>0</v>
      </c>
      <c r="F283" s="114">
        <v>4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4</v>
      </c>
      <c r="E284" s="147">
        <v>0</v>
      </c>
      <c r="F284" s="114">
        <v>4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4</v>
      </c>
      <c r="E288" s="147">
        <v>0</v>
      </c>
      <c r="F288" s="114">
        <v>4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818</v>
      </c>
      <c r="E305" s="111">
        <v>0</v>
      </c>
      <c r="F305" s="112">
        <v>818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10</v>
      </c>
      <c r="E306" s="147">
        <v>0</v>
      </c>
      <c r="F306" s="114">
        <v>10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</v>
      </c>
      <c r="E307" s="147">
        <v>0</v>
      </c>
      <c r="F307" s="114">
        <v>1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10</v>
      </c>
      <c r="E308" s="147">
        <v>0</v>
      </c>
      <c r="F308" s="114">
        <v>10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491</v>
      </c>
      <c r="E310" s="147">
        <v>0</v>
      </c>
      <c r="F310" s="114">
        <v>491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50</v>
      </c>
      <c r="E311" s="147">
        <v>0</v>
      </c>
      <c r="F311" s="114">
        <v>50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8</v>
      </c>
      <c r="E312" s="147">
        <v>0</v>
      </c>
      <c r="F312" s="114">
        <v>8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50</v>
      </c>
      <c r="E313" s="147">
        <v>0</v>
      </c>
      <c r="F313" s="114">
        <v>50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4</v>
      </c>
      <c r="E314" s="147">
        <v>0</v>
      </c>
      <c r="F314" s="114">
        <v>4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111</v>
      </c>
      <c r="E315" s="147">
        <v>0</v>
      </c>
      <c r="F315" s="114">
        <v>111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51</v>
      </c>
      <c r="E316" s="147">
        <v>0</v>
      </c>
      <c r="F316" s="114">
        <v>51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11</v>
      </c>
      <c r="E318" s="147">
        <v>0</v>
      </c>
      <c r="F318" s="114">
        <v>11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19</v>
      </c>
      <c r="E319" s="147">
        <v>0</v>
      </c>
      <c r="F319" s="114">
        <v>19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34</v>
      </c>
      <c r="E340" s="111">
        <v>0</v>
      </c>
      <c r="F340" s="112">
        <v>34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33</v>
      </c>
      <c r="E341" s="147">
        <v>0</v>
      </c>
      <c r="F341" s="114">
        <v>33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</v>
      </c>
      <c r="E345" s="147">
        <v>0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16</v>
      </c>
      <c r="E413" s="111">
        <v>0</v>
      </c>
      <c r="F413" s="112">
        <v>16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4</v>
      </c>
      <c r="E414" s="147">
        <v>0</v>
      </c>
      <c r="F414" s="114">
        <v>4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4</v>
      </c>
      <c r="E415" s="147">
        <v>0</v>
      </c>
      <c r="F415" s="114">
        <v>4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4</v>
      </c>
      <c r="E420" s="147">
        <v>0</v>
      </c>
      <c r="F420" s="114">
        <v>4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4</v>
      </c>
      <c r="E421" s="147">
        <v>0</v>
      </c>
      <c r="F421" s="114">
        <v>4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1037</v>
      </c>
      <c r="E497" s="110">
        <v>0</v>
      </c>
      <c r="F497" s="110">
        <v>1037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87</v>
      </c>
      <c r="E33" s="111">
        <v>0</v>
      </c>
      <c r="F33" s="112">
        <v>87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10</v>
      </c>
      <c r="E34" s="147">
        <v>0</v>
      </c>
      <c r="F34" s="114">
        <v>10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70</v>
      </c>
      <c r="E38" s="147">
        <v>0</v>
      </c>
      <c r="F38" s="114">
        <v>70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5</v>
      </c>
      <c r="E83" s="111">
        <v>0</v>
      </c>
      <c r="F83" s="112">
        <v>5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</v>
      </c>
      <c r="E91" s="147">
        <v>0</v>
      </c>
      <c r="F91" s="114">
        <v>5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5</v>
      </c>
      <c r="E113" s="111">
        <v>0</v>
      </c>
      <c r="F113" s="112">
        <v>5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5</v>
      </c>
      <c r="E115" s="147">
        <v>0</v>
      </c>
      <c r="F115" s="114">
        <v>5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</v>
      </c>
      <c r="E127" s="147">
        <v>0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5</v>
      </c>
      <c r="E280" s="111">
        <v>0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5</v>
      </c>
      <c r="E282" s="147">
        <v>0</v>
      </c>
      <c r="F282" s="114">
        <v>5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110</v>
      </c>
      <c r="E285" s="111">
        <v>0</v>
      </c>
      <c r="F285" s="112">
        <v>110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50</v>
      </c>
      <c r="E286" s="147">
        <v>0</v>
      </c>
      <c r="F286" s="114">
        <v>50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60</v>
      </c>
      <c r="E288" s="147">
        <v>0</v>
      </c>
      <c r="F288" s="114">
        <v>60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86</v>
      </c>
      <c r="E305" s="111">
        <v>0</v>
      </c>
      <c r="F305" s="112">
        <v>86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50</v>
      </c>
      <c r="E308" s="147">
        <v>0</v>
      </c>
      <c r="F308" s="114">
        <v>50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31</v>
      </c>
      <c r="E309" s="147">
        <v>0</v>
      </c>
      <c r="F309" s="114">
        <v>31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29</v>
      </c>
      <c r="E326" s="111">
        <v>0</v>
      </c>
      <c r="F326" s="112">
        <v>29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7</v>
      </c>
      <c r="E328" s="147">
        <v>0</v>
      </c>
      <c r="F328" s="114">
        <v>7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</v>
      </c>
      <c r="E332" s="147">
        <v>0</v>
      </c>
      <c r="F332" s="114">
        <v>1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1</v>
      </c>
      <c r="E335" s="147">
        <v>0</v>
      </c>
      <c r="F335" s="114">
        <v>1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15</v>
      </c>
      <c r="E336" s="147">
        <v>0</v>
      </c>
      <c r="F336" s="114">
        <v>15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</v>
      </c>
      <c r="E337" s="147">
        <v>0</v>
      </c>
      <c r="F337" s="114">
        <v>5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53</v>
      </c>
      <c r="E340" s="111">
        <v>0</v>
      </c>
      <c r="F340" s="112">
        <v>53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</v>
      </c>
      <c r="E341" s="147">
        <v>0</v>
      </c>
      <c r="F341" s="114">
        <v>3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41</v>
      </c>
      <c r="E342" s="147">
        <v>0</v>
      </c>
      <c r="F342" s="114">
        <v>41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3</v>
      </c>
      <c r="E343" s="147">
        <v>0</v>
      </c>
      <c r="F343" s="114">
        <v>3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5</v>
      </c>
      <c r="E344" s="147">
        <v>0</v>
      </c>
      <c r="F344" s="114">
        <v>5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</v>
      </c>
      <c r="E345" s="147">
        <v>0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105</v>
      </c>
      <c r="E357" s="111">
        <v>0</v>
      </c>
      <c r="F357" s="112">
        <v>105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20</v>
      </c>
      <c r="E360" s="147">
        <v>0</v>
      </c>
      <c r="F360" s="114">
        <v>20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</v>
      </c>
      <c r="E368" s="147">
        <v>0</v>
      </c>
      <c r="F368" s="114">
        <v>5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25</v>
      </c>
      <c r="E369" s="147">
        <v>0</v>
      </c>
      <c r="F369" s="114">
        <v>25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16</v>
      </c>
      <c r="E371" s="147">
        <v>0</v>
      </c>
      <c r="F371" s="114">
        <v>16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30</v>
      </c>
      <c r="E375" s="147">
        <v>0</v>
      </c>
      <c r="F375" s="114">
        <v>30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58</v>
      </c>
      <c r="E377" s="111">
        <v>0</v>
      </c>
      <c r="F377" s="112">
        <v>58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</v>
      </c>
      <c r="E378" s="147">
        <v>0</v>
      </c>
      <c r="F378" s="114">
        <v>5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</v>
      </c>
      <c r="E382" s="147">
        <v>0</v>
      </c>
      <c r="F382" s="114">
        <v>1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15</v>
      </c>
      <c r="E388" s="147">
        <v>0</v>
      </c>
      <c r="F388" s="114">
        <v>15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30</v>
      </c>
      <c r="E389" s="147">
        <v>0</v>
      </c>
      <c r="F389" s="114">
        <v>30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1</v>
      </c>
      <c r="E392" s="147">
        <v>0</v>
      </c>
      <c r="F392" s="114">
        <v>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1</v>
      </c>
      <c r="E393" s="147">
        <v>0</v>
      </c>
      <c r="F393" s="114">
        <v>1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1</v>
      </c>
      <c r="E396" s="147">
        <v>0</v>
      </c>
      <c r="F396" s="114">
        <v>1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4</v>
      </c>
      <c r="E397" s="147">
        <v>0</v>
      </c>
      <c r="F397" s="114">
        <v>4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3</v>
      </c>
      <c r="E398" s="111">
        <v>0</v>
      </c>
      <c r="F398" s="112">
        <v>3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</v>
      </c>
      <c r="E400" s="147">
        <v>0</v>
      </c>
      <c r="F400" s="114">
        <v>1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2</v>
      </c>
      <c r="E402" s="147">
        <v>0</v>
      </c>
      <c r="F402" s="114">
        <v>2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9</v>
      </c>
      <c r="E413" s="111">
        <v>0</v>
      </c>
      <c r="F413" s="112">
        <v>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9</v>
      </c>
      <c r="E415" s="147">
        <v>0</v>
      </c>
      <c r="F415" s="114">
        <v>9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557</v>
      </c>
      <c r="E497" s="110">
        <v>0</v>
      </c>
      <c r="F497" s="110">
        <v>557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300040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2</v>
      </c>
      <c r="F268" s="112">
        <v>2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2</v>
      </c>
      <c r="F270" s="114">
        <v>2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8</v>
      </c>
      <c r="F357" s="112">
        <v>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1</v>
      </c>
      <c r="F359" s="114">
        <v>1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6</v>
      </c>
      <c r="F360" s="114">
        <v>6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1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</v>
      </c>
      <c r="F497" s="110">
        <v>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'300040'!P51</f>
        <v>0</v>
      </c>
    </row>
    <row r="9" spans="1:5" ht="24.75">
      <c r="A9" s="21" t="s">
        <v>1</v>
      </c>
      <c r="B9" s="6">
        <f>'300040'!P50</f>
        <v>0</v>
      </c>
    </row>
    <row r="10" spans="1:5">
      <c r="A10" s="1" t="s">
        <v>2</v>
      </c>
      <c r="B10" s="6">
        <f>'300040'!P52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300040</vt:lpstr>
      <vt:lpstr>код</vt:lpstr>
      <vt:lpstr>ВСЕ_</vt:lpstr>
      <vt:lpstr>6</vt:lpstr>
      <vt:lpstr>4</vt:lpstr>
      <vt:lpstr>55</vt:lpstr>
      <vt:lpstr>71</vt:lpstr>
      <vt:lpstr>80</vt:lpstr>
      <vt:lpstr>22</vt:lpstr>
      <vt:lpstr>реабилитация</vt:lpstr>
      <vt:lpstr>'300040'!Заголовки_для_печати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2025-11-01T09:07:22Z</dcterms:modified>
</cp:coreProperties>
</file>